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k.rakhimov\Desktop\20 летие\Компьютеры\"/>
    </mc:Choice>
  </mc:AlternateContent>
  <xr:revisionPtr revIDLastSave="0" documentId="13_ncr:1_{764332C8-CB63-40A5-86F5-4B62F6E12361}" xr6:coauthVersionLast="47" xr6:coauthVersionMax="47" xr10:uidLastSave="{00000000-0000-0000-0000-000000000000}"/>
  <bookViews>
    <workbookView xWindow="-120" yWindow="-120" windowWidth="29040" windowHeight="15720" firstSheet="1" activeTab="6" xr2:uid="{00000000-000D-0000-FFFF-FFFF00000000}"/>
  </bookViews>
  <sheets>
    <sheet name="Техническое задание" sheetId="17" r:id="rId1"/>
    <sheet name="Системный блок" sheetId="3" r:id="rId2"/>
    <sheet name="Монитор" sheetId="13" r:id="rId3"/>
    <sheet name="Принтер" sheetId="18" r:id="rId4"/>
    <sheet name="Клавиатура+мышь" sheetId="10" r:id="rId5"/>
    <sheet name="шкаф серверний " sheetId="15" r:id="rId6"/>
    <sheet name="WINDOWS+OFFICE+Антивирус" sheetId="16" r:id="rId7"/>
  </sheets>
  <definedNames>
    <definedName name="_xlnm._FilterDatabase" localSheetId="4" hidden="1">'Клавиатура+мышь'!$E$3:$F$15</definedName>
    <definedName name="_xlnm._FilterDatabase" localSheetId="2" hidden="1">Монитор!$C$2:$D$9</definedName>
    <definedName name="_xlnm._FilterDatabase" localSheetId="1" hidden="1">'Системный блок'!$D$3:$E$17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0" l="1"/>
</calcChain>
</file>

<file path=xl/sharedStrings.xml><?xml version="1.0" encoding="utf-8"?>
<sst xmlns="http://schemas.openxmlformats.org/spreadsheetml/2006/main" count="197" uniqueCount="116">
  <si>
    <t>Производитель</t>
  </si>
  <si>
    <t>Тип памяти</t>
  </si>
  <si>
    <t>длина шнура</t>
  </si>
  <si>
    <t>тип подключения</t>
  </si>
  <si>
    <t>USB</t>
  </si>
  <si>
    <t>количество клавиш</t>
  </si>
  <si>
    <t>раскладка клавиатуры</t>
  </si>
  <si>
    <t>английский / русский</t>
  </si>
  <si>
    <t>лазерный</t>
  </si>
  <si>
    <t>размер</t>
  </si>
  <si>
    <t>средний классический</t>
  </si>
  <si>
    <t>тип сенсора</t>
  </si>
  <si>
    <t>блок-фактор</t>
  </si>
  <si>
    <t>Клавиатура</t>
  </si>
  <si>
    <t>Мышь</t>
  </si>
  <si>
    <t>Системный блок</t>
  </si>
  <si>
    <t>Требование</t>
  </si>
  <si>
    <t>Характеристика</t>
  </si>
  <si>
    <t>Фактор</t>
  </si>
  <si>
    <t>Тип</t>
  </si>
  <si>
    <t>настольный компьютер</t>
  </si>
  <si>
    <t>Операционная система</t>
  </si>
  <si>
    <t>Линейка процессора</t>
  </si>
  <si>
    <t>Объем оперативной памяти</t>
  </si>
  <si>
    <t>Общий объем накопителей SSD</t>
  </si>
  <si>
    <t>Общий объем накопителей HDD</t>
  </si>
  <si>
    <t>Мощность блока питания</t>
  </si>
  <si>
    <t>DDR5</t>
  </si>
  <si>
    <t>Разъемы на задней панели</t>
  </si>
  <si>
    <t>не менее 1,8м</t>
  </si>
  <si>
    <t>1 год</t>
  </si>
  <si>
    <t>Характеристики</t>
  </si>
  <si>
    <t>ИТОГО:</t>
  </si>
  <si>
    <t>Требования</t>
  </si>
  <si>
    <t>Клавиатура + мышь + коврик</t>
  </si>
  <si>
    <t>Диагональ</t>
  </si>
  <si>
    <t>Порты</t>
  </si>
  <si>
    <t>1 ТБ  и более</t>
  </si>
  <si>
    <t>Срок поставки</t>
  </si>
  <si>
    <t>16GB DDR5 и более</t>
  </si>
  <si>
    <t>Не менее: 24 дюйма</t>
  </si>
  <si>
    <t>Наименование услуги</t>
  </si>
  <si>
    <t>Вместимость</t>
  </si>
  <si>
    <t>19" 4U</t>
  </si>
  <si>
    <t>Максимальная нагрузка</t>
  </si>
  <si>
    <t>20 кг</t>
  </si>
  <si>
    <t>Степень защиты</t>
  </si>
  <si>
    <t>IP20</t>
  </si>
  <si>
    <t>Основная информация</t>
  </si>
  <si>
    <t xml:space="preserve">Закуп, поставка и сборка персональных компьютеров и установка лицензионных программ для оснащения классов информатики </t>
  </si>
  <si>
    <t>Цель</t>
  </si>
  <si>
    <t>В рамках выбранной концепции к 20-летию компании UZCARD</t>
  </si>
  <si>
    <t>Место выполнения работ
и оказания услуг</t>
  </si>
  <si>
    <t>1.  10-мактаб - Бандихон тумани, Сарой М.Ф.Й. Янги хаёт кучаси 57-уй (Сурхондарё вилояти)
2.  33-мактаб - Тошлоқ тумани Варзак МФЙ Варзак кўчаси (Фарғона вилояти)
3.  5-мактаб - Жондор тумани Ушот МФЙ Ушот к-к 48-уй (Бухоро вилояти)</t>
  </si>
  <si>
    <t>Количество ПК</t>
  </si>
  <si>
    <t>Количество принтеров</t>
  </si>
  <si>
    <t>Расчет в валюте</t>
  </si>
  <si>
    <t>Сум</t>
  </si>
  <si>
    <t>Общие требования к Исполнителю</t>
  </si>
  <si>
    <t>Статус</t>
  </si>
  <si>
    <t>Юридическое лицо</t>
  </si>
  <si>
    <t>Опыт работы</t>
  </si>
  <si>
    <t>Необходимый перечень услуг</t>
  </si>
  <si>
    <t xml:space="preserve">Безопасность выполнения
работ и оказания услуг, и
их результатов </t>
  </si>
  <si>
    <t>Гарантийные обязательства</t>
  </si>
  <si>
    <t>Порядок сдачи услуг</t>
  </si>
  <si>
    <t>Технические характеристики к ПК</t>
  </si>
  <si>
    <t>Программное обеспечение</t>
  </si>
  <si>
    <t>Требования к поставке, транспортировке и качеству товара</t>
  </si>
  <si>
    <t>Поставка</t>
  </si>
  <si>
    <t>Качество и упаковка</t>
  </si>
  <si>
    <t>Совместимость </t>
  </si>
  <si>
    <t>Canon MF</t>
  </si>
  <si>
    <t>Цвет</t>
  </si>
  <si>
    <t>черно белый</t>
  </si>
  <si>
    <t>Комбо клавиатура+мышь+коврик</t>
  </si>
  <si>
    <t>Операционная система: Лицензионный Windows 11 PRO (русская версия)</t>
  </si>
  <si>
    <t>45 шт. В каждой школе по 15 компьюьеров.</t>
  </si>
  <si>
    <t>3 шт. в каждой школе по 1 принтеру.</t>
  </si>
  <si>
    <t>Не менее 3 лет</t>
  </si>
  <si>
    <t>-закуп компьютерного оборудования;
-транспортировка компьютерного оборудования;
-сборка ПК;
-установка на ПК программ - Операционная система: Лицензионный Windows 11 Home (EDU) версия для учебных заведений, Пакет офисных приложений: Лицензионный Microsoft 365 A3 Education Faculty Pricing, D12Антивирусное программное обеспечение: Лицензионный ESET Endpoint Security/Kasperskiy (другие не рассматриваются), а также установка всех необходимых драйверов;
-установка и монтаж всех компьютеров и их подключение к сети Иентернет (во всех школах есть Интернет, нужно дотянуть до классов и подключить к коммутатору);
-сдача всех ПК в рабочем состоянии;
-гарантийный талон на ПК, мониторы, принтеры, коммутаторы сроком 12 месяцев с момента сборки и установки ПК.</t>
  </si>
  <si>
    <t xml:space="preserve">Компания-исполнитель несет полную ответственность за соблюдение сроков и качества предоставляемых услуг в рамках заключенных договоров. 
Сроки оказания услуг - 15 рабочих дней после вступления в силу Договора между Сторонами.
</t>
  </si>
  <si>
    <t xml:space="preserve">1. Гарантийный срок начинается после акта приема передачи. Гарантийный талон должен распространяться на ПК, мониторы, принтеры, коммутаторы.
2. Заказчик вправе предъявить претензию при условии, если неисправности были обнаружены в течение гарантийного срока. Поставщик отвечает за неисправности товара, если не докажет, что неисправности товара возникли после его передачи заказчику вследствие нарушения заказчиком правил пользования товаром или его хранения, либо действий третьих лиц, либо непреодолимой силы.
3. В течение срока гарантии обнаруженные неисправности должны устраняться по месту нахождения товара, а в случае необходимости – в месте гарантийного обслуживания. Все запасные части, которые поставщик устанавливает на товар в течение срока гарантии, должны иметь аналогичные функциональные характеристики согласно технической документации на товар или улучшенные функциональные характеристики, совместимые с исходными комплектующими.
В течение установленного гарантийного срока все расходы, связанные с осуществлением гарантийного обслуживания товара, несет поставщик, в том числе все расходы, связанные с заменой некачественного товара (или его элементов). 
</t>
  </si>
  <si>
    <t xml:space="preserve">Исполнитель сдает весь объем оказанных услуг в
сроки, согласованные в Договоре (15 рабочих дней). Прием подтверждается
соответствующим актом выполненных работ,
который подписывается обеими сторонами. </t>
  </si>
  <si>
    <t>Конфигурация на одну школу</t>
  </si>
  <si>
    <t>Операционная система: Лицензионный Windows 11 Home (EDU) версия для учебных заведений
Пакет офисных приложений: Лицензионный Microsoft 365 A3 Education Faculty Pricing
Антивирусное программное обеспечение: Лицензионный ESET Endpoint Security</t>
  </si>
  <si>
    <t xml:space="preserve">1. Функциональные, технические и качественные характеристики товара, эксплуатационные характеристики поставляемого товара и иные показатели товара, должны соответствовать Техническому заданию, условиям контракта и действующему законодательству Республики Узбекистан.
2. Товар должен быть новым (товаром, который не был в употреблении, в ремонте, в том числе, который не был восстановлен, у которого не была осуществлена замена составных частей, не были восстановлены потребительские свойства), свободным от любых притязаний третьих лиц, не находящимся под запретом (арестом), в залоге.
</t>
  </si>
  <si>
    <t>Intel Core i5 и более</t>
  </si>
  <si>
    <t>Поколение процессора</t>
  </si>
  <si>
    <t>11  и более</t>
  </si>
  <si>
    <t>256 ГБ  и более</t>
  </si>
  <si>
    <t>600 Вт и более</t>
  </si>
  <si>
    <t>HDMI, LAN RJ-45, USB 2.0, USB 3,</t>
  </si>
  <si>
    <t>Гарантия сервиса</t>
  </si>
  <si>
    <t>не более 15 рабочих дней</t>
  </si>
  <si>
    <t>Количество</t>
  </si>
  <si>
    <t>наличие HDMI</t>
  </si>
  <si>
    <t>МФУ  3 в 1</t>
  </si>
  <si>
    <t>наличие функции сканера, принтера и копии</t>
  </si>
  <si>
    <t>Windows</t>
  </si>
  <si>
    <t>Ведущие мировые производители
(DELL, HP, Lenovo, Asus, LG, Samsung)</t>
  </si>
  <si>
    <t>Лицензионный Windows 11 PRO (русская версия)</t>
  </si>
  <si>
    <t>Гарантия 12 месяцев или более</t>
  </si>
  <si>
    <t>Передняя дверь</t>
  </si>
  <si>
    <t>в комплекте с замком</t>
  </si>
  <si>
    <t xml:space="preserve"> для Коммутатора, 24 порта</t>
  </si>
  <si>
    <t>Операционная система:</t>
  </si>
  <si>
    <t>Пакет офисных приложений:</t>
  </si>
  <si>
    <t xml:space="preserve"> Лицензионный Microsoft Office 2021 (русская версия)</t>
  </si>
  <si>
    <t>Antivirus ESET  или  Kaspersky</t>
  </si>
  <si>
    <t xml:space="preserve">Лицензионный антивирус с автоматическим обновлением модулей  на 12 месяцов или более (русская версия) </t>
  </si>
  <si>
    <t>Шкаф настенный 19" 4U - 3шт</t>
  </si>
  <si>
    <t>Коммутатор, 24 порта PoE - 3шт</t>
  </si>
  <si>
    <t>Шкаф настенный 19" 4U, IP20, с замком</t>
  </si>
  <si>
    <t>Тип: настольный компьютер
Операционная система: Лицензионный Windows 11 PRO (русская версия)
Линейка процессора	Intel Core i5 и более
Поколение процессора: 11  и более
Объем оперативной памяти: 16GB DDR5 и более
Тип памяти: DDR5
Общий объем накопителей SSD: 256 ГБ  и более
Общий объем накопителей HDD: 1 ТБ  и более
Мощность блока питания: 600 Вт и более
Разъемы на задней панели: HDMI, LAN RJ-45, USB 2.0, USB 3,
Гарантия сервиса: 1 год
Монитор: Производитель "Ведущие мировые производители
(DELL, HP, Lenovo, Asus, LG, Samsung)"
Количество: 45
Диагональ: Не менее: 24 дюйма
Порты: наличие HDMI 
Комплект клавиатура+коврик+мышь 1.8 м
Принтер: Canon MF 3 в 1
Шкаф настенный 19" 4U, IP20, с замком - 1 шт.
Коммутатор 24-портовый (Switch) монтируемый в Шкаф настенный 19" 4U
Наружная розетка двойная с заземлением - 20 шт. (нужно установить под каждой партой)
Кабель ПВС 3х2,5 (многожильный) 100 метр
Кабель-канал магистральный IEK 60х40 - 110 метр
Подключения всех компьютеров к коммутатору через Кабель UTP 6 Cat
Удлинитель евро с заземлением, 5 м, защита от перегрева, выключатель с подсветкой - 3 шт., Бухта Кабель UTP 6 Cat  - 1 шт.</t>
  </si>
  <si>
    <t>1. Поставка товара должна осуществляться в соответствии с Техническим заданием, условиями контракта, требованиями действующего законодательства Республики Узбекистан.
2. Поставка товара производится силами и средствами поставщика в соответствии с условиями контракта.
3. Место доставки товара: 
-10-мактаб - Бандихон тумани, Сарой М.Ф.Й. Янги хаёт кучаси 57-уй (Сурхондарё вилояти)
 5-мактаб - Жондор тумани Ушот МФЙ Ушот к-к 48-уй (Бухоро вилояти)
33-мактаб - Тошлоқ тумани Варзак МФЙ Варзак кўчаси (Фарғона вилояти)
4. Срок поставки товара: в течение 15 рабочих дней с даты заключения контракта.
5. Поставщик либо уполномоченное им лицо при передаче товара обязан предоставить заказчику следующие документы по качеству товара: 
-гарантийный талон;
-иные документы, подтверждающие соответствие товара требованиям действующего законодательства Республики Узбекистан, в случае если для данного вида товара предусмотрено их наличие.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</si>
</sst>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sz val="10"/>
      <color rgb="FFFF0000"/>
      <name val="Times New Roman"/>
      <family val="1"/>
      <charset val="204"/>
    </font>
    <font>
      <sz val="10"/>
      <name val="Times New Roman"/>
      <family val="1"/>
      <charset val="204"/>
    </font>
    <font>
      <sz val="10"/>
      <color rgb="FFFF0000"/>
      <name val="Times New Roman"/>
      <family val="1"/>
      <charset val="204"/>
    </font>
    <font>
      <b/>
      <sz val="11"/>
      <color theme="1"/>
      <name val="Times New Roman"/>
      <family val="1"/>
      <charset val="204"/>
    </font>
    <font>
      <sz val="11"/>
      <color theme="1"/>
      <name val="Times New Roman"/>
      <family val="1"/>
      <charset val="204"/>
    </font>
    <font>
      <b/>
      <sz val="11"/>
      <name val="Times New Roman"/>
      <family val="1"/>
      <charset val="204"/>
    </font>
    <font>
      <sz val="11"/>
      <name val="Times New Roman"/>
      <family val="1"/>
      <charset val="204"/>
    </font>
    <font>
      <i/>
      <sz val="10"/>
      <name val="Times New Roman"/>
      <family val="1"/>
      <charset val="204"/>
    </font>
    <font>
      <sz val="8"/>
      <name val="Calibri"/>
      <family val="2"/>
      <charset val="204"/>
      <scheme val="minor"/>
    </font>
    <font>
      <sz val="10"/>
      <color theme="1"/>
      <name val="Calibri"/>
      <family val="2"/>
      <charset val="204"/>
      <scheme val="minor"/>
    </font>
    <font>
      <b/>
      <sz val="11"/>
      <color theme="1"/>
      <name val="Calibri"/>
      <family val="2"/>
      <charset val="204"/>
      <scheme val="minor"/>
    </font>
    <font>
      <sz val="10"/>
      <color theme="1"/>
      <name val="Arial"/>
      <family val="2"/>
      <charset val="204"/>
    </font>
    <font>
      <sz val="11"/>
      <color theme="1"/>
      <name val="Arial"/>
      <family val="2"/>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39997558519241921"/>
        <bgColor indexed="64"/>
      </patternFill>
    </fill>
  </fills>
  <borders count="35">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27">
    <xf numFmtId="0" fontId="0" fillId="0" borderId="0" xfId="0"/>
    <xf numFmtId="0" fontId="1" fillId="2" borderId="0" xfId="0" applyFont="1" applyFill="1" applyAlignment="1">
      <alignment horizontal="center" vertical="center" wrapText="1"/>
    </xf>
    <xf numFmtId="0" fontId="1" fillId="0" borderId="0" xfId="0" applyFont="1" applyAlignment="1">
      <alignment vertical="center" wrapText="1"/>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4" fillId="0" borderId="0" xfId="0" applyFont="1" applyAlignment="1">
      <alignment vertical="center" wrapText="1"/>
    </xf>
    <xf numFmtId="0" fontId="5" fillId="2" borderId="3" xfId="0" applyFont="1" applyFill="1" applyBorder="1" applyAlignment="1">
      <alignment vertical="center" wrapText="1"/>
    </xf>
    <xf numFmtId="0" fontId="3"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6" fillId="2" borderId="8" xfId="0" applyFont="1" applyFill="1" applyBorder="1" applyAlignment="1">
      <alignment horizontal="center" vertical="center" wrapText="1"/>
    </xf>
    <xf numFmtId="0" fontId="6"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2" fillId="2" borderId="0" xfId="0" applyFont="1" applyFill="1" applyAlignment="1">
      <alignment vertical="center" wrapText="1"/>
    </xf>
    <xf numFmtId="0" fontId="2" fillId="2" borderId="7" xfId="0" applyFont="1" applyFill="1" applyBorder="1" applyAlignment="1">
      <alignmen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5" fillId="2" borderId="7"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13" xfId="0" applyFont="1" applyFill="1" applyBorder="1" applyAlignment="1">
      <alignment vertical="center" wrapText="1"/>
    </xf>
    <xf numFmtId="0" fontId="9" fillId="4" borderId="0" xfId="0" applyFont="1" applyFill="1" applyAlignment="1">
      <alignment vertical="center" wrapText="1"/>
    </xf>
    <xf numFmtId="2" fontId="2" fillId="3" borderId="3"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0" fontId="9" fillId="3" borderId="1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7" xfId="0"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0" fontId="6" fillId="4" borderId="0" xfId="0" applyFont="1" applyFill="1" applyAlignment="1">
      <alignment vertical="center" wrapText="1"/>
    </xf>
    <xf numFmtId="0" fontId="6" fillId="3" borderId="0" xfId="0" applyFont="1" applyFill="1" applyAlignment="1">
      <alignment vertical="center" wrapText="1"/>
    </xf>
    <xf numFmtId="0" fontId="6" fillId="3" borderId="0" xfId="0" applyFont="1" applyFill="1" applyAlignment="1">
      <alignment horizontal="left" vertical="center" wrapText="1"/>
    </xf>
    <xf numFmtId="0" fontId="6" fillId="3" borderId="0" xfId="0" applyFont="1" applyFill="1" applyAlignment="1">
      <alignment horizontal="center" vertical="center" wrapText="1"/>
    </xf>
    <xf numFmtId="0" fontId="2" fillId="3" borderId="10" xfId="0" applyFont="1" applyFill="1" applyBorder="1" applyAlignment="1">
      <alignment horizontal="center" vertical="center" wrapText="1"/>
    </xf>
    <xf numFmtId="0" fontId="11" fillId="2" borderId="7" xfId="0" applyFont="1" applyFill="1" applyBorder="1" applyAlignment="1">
      <alignment horizontal="right" vertical="center" wrapText="1"/>
    </xf>
    <xf numFmtId="0" fontId="2" fillId="3" borderId="24" xfId="0" applyFont="1" applyFill="1" applyBorder="1" applyAlignment="1">
      <alignment vertical="center" wrapText="1"/>
    </xf>
    <xf numFmtId="0" fontId="2" fillId="3" borderId="4" xfId="0" applyFont="1" applyFill="1" applyBorder="1" applyAlignment="1">
      <alignment horizontal="left" vertical="center" wrapText="1"/>
    </xf>
    <xf numFmtId="0" fontId="5" fillId="3" borderId="4" xfId="0" applyFont="1" applyFill="1" applyBorder="1" applyAlignment="1">
      <alignment vertical="center" wrapText="1"/>
    </xf>
    <xf numFmtId="0" fontId="5" fillId="2" borderId="3" xfId="0" applyFont="1" applyFill="1" applyBorder="1" applyAlignment="1">
      <alignment horizontal="left" vertical="center"/>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2" fillId="3" borderId="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8" fillId="0" borderId="3" xfId="0" applyFont="1" applyBorder="1" applyAlignment="1">
      <alignment horizontal="justify" vertical="center" wrapText="1"/>
    </xf>
    <xf numFmtId="2" fontId="2" fillId="3" borderId="30" xfId="0" applyNumberFormat="1" applyFont="1" applyFill="1" applyBorder="1" applyAlignment="1">
      <alignment horizontal="center" vertical="center" wrapText="1"/>
    </xf>
    <xf numFmtId="0" fontId="5" fillId="2" borderId="30" xfId="0" applyFont="1" applyFill="1" applyBorder="1" applyAlignment="1">
      <alignment vertical="center" wrapText="1"/>
    </xf>
    <xf numFmtId="0" fontId="5" fillId="2"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3" xfId="0" applyFont="1" applyFill="1" applyBorder="1" applyAlignment="1">
      <alignment vertical="center" wrapText="1"/>
    </xf>
    <xf numFmtId="0" fontId="13" fillId="0" borderId="3" xfId="0" applyFont="1" applyBorder="1" applyAlignment="1">
      <alignment horizontal="left" wrapText="1"/>
    </xf>
    <xf numFmtId="0" fontId="0" fillId="0" borderId="3" xfId="0" applyBorder="1"/>
    <xf numFmtId="0" fontId="2" fillId="3" borderId="3" xfId="0" applyFont="1" applyFill="1" applyBorder="1" applyAlignment="1">
      <alignment horizontal="left" vertical="center" wrapText="1"/>
    </xf>
    <xf numFmtId="0" fontId="0" fillId="0" borderId="0" xfId="0" applyAlignment="1">
      <alignment horizontal="center"/>
    </xf>
    <xf numFmtId="0" fontId="1" fillId="2" borderId="3" xfId="0" applyFont="1" applyFill="1" applyBorder="1" applyAlignment="1">
      <alignment horizontal="left" vertical="center" wrapText="1"/>
    </xf>
    <xf numFmtId="0" fontId="15" fillId="0" borderId="3" xfId="0" applyFont="1" applyBorder="1" applyAlignment="1">
      <alignment horizontal="left" wrapText="1"/>
    </xf>
    <xf numFmtId="0" fontId="1" fillId="2" borderId="3" xfId="0" applyFont="1" applyFill="1" applyBorder="1" applyAlignment="1">
      <alignment horizontal="center" vertical="center" wrapText="1"/>
    </xf>
    <xf numFmtId="0" fontId="16" fillId="0" borderId="3" xfId="0" applyFont="1" applyBorder="1"/>
    <xf numFmtId="0" fontId="0" fillId="0" borderId="3" xfId="0" applyBorder="1" applyAlignment="1">
      <alignment horizontal="left"/>
    </xf>
    <xf numFmtId="0" fontId="0" fillId="0" borderId="3" xfId="0" applyBorder="1" applyAlignment="1">
      <alignment wrapText="1"/>
    </xf>
    <xf numFmtId="0" fontId="0" fillId="0" borderId="3" xfId="0" applyBorder="1" applyAlignment="1">
      <alignment horizontal="left" vertical="top" wrapText="1"/>
    </xf>
    <xf numFmtId="0" fontId="0" fillId="0" borderId="3" xfId="0" applyBorder="1" applyAlignment="1">
      <alignment horizontal="left" wrapText="1"/>
    </xf>
    <xf numFmtId="0" fontId="0" fillId="0" borderId="3" xfId="0" applyBorder="1" applyAlignment="1">
      <alignment vertical="top"/>
    </xf>
    <xf numFmtId="49" fontId="0" fillId="0" borderId="3" xfId="0" applyNumberFormat="1" applyBorder="1" applyAlignment="1">
      <alignment wrapText="1"/>
    </xf>
    <xf numFmtId="0" fontId="0" fillId="0" borderId="3" xfId="0" applyBorder="1" applyAlignment="1">
      <alignment vertical="top" wrapText="1"/>
    </xf>
    <xf numFmtId="0" fontId="0" fillId="0" borderId="0" xfId="0" applyAlignment="1">
      <alignment vertical="center"/>
    </xf>
    <xf numFmtId="0" fontId="8"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13" fillId="0" borderId="0" xfId="0" applyFont="1" applyAlignment="1">
      <alignment horizontal="center" vertical="center" wrapText="1"/>
    </xf>
    <xf numFmtId="0" fontId="2" fillId="0" borderId="13" xfId="0" applyFont="1" applyBorder="1" applyAlignment="1">
      <alignment vertical="center" wrapText="1"/>
    </xf>
    <xf numFmtId="0" fontId="5" fillId="0" borderId="7" xfId="0" applyFont="1" applyBorder="1" applyAlignment="1">
      <alignment vertical="center" wrapText="1"/>
    </xf>
    <xf numFmtId="0" fontId="5" fillId="0" borderId="3" xfId="0" applyFont="1" applyBorder="1" applyAlignment="1">
      <alignment horizontal="left" vertical="center" wrapText="1"/>
    </xf>
    <xf numFmtId="0" fontId="5" fillId="0" borderId="8" xfId="0" applyFont="1" applyBorder="1" applyAlignment="1">
      <alignment horizontal="center" vertical="center" wrapText="1"/>
    </xf>
    <xf numFmtId="0" fontId="4" fillId="0" borderId="3" xfId="0" applyFont="1" applyBorder="1" applyAlignment="1">
      <alignment vertical="center" wrapText="1"/>
    </xf>
    <xf numFmtId="0" fontId="4" fillId="0" borderId="1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2" xfId="0" applyFont="1" applyFill="1" applyBorder="1" applyAlignment="1">
      <alignment horizontal="left" vertical="center" wrapText="1"/>
    </xf>
    <xf numFmtId="0" fontId="14" fillId="5" borderId="3" xfId="0" applyFont="1" applyFill="1" applyBorder="1" applyAlignment="1">
      <alignment horizontal="center"/>
    </xf>
    <xf numFmtId="0" fontId="14" fillId="5" borderId="3" xfId="0" applyFont="1" applyFill="1" applyBorder="1" applyAlignment="1">
      <alignment horizontal="center" wrapText="1"/>
    </xf>
    <xf numFmtId="0" fontId="6" fillId="3" borderId="0" xfId="0" applyFont="1" applyFill="1" applyAlignment="1">
      <alignment horizontal="center" vertical="center" wrapText="1"/>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right" vertical="center" wrapText="1"/>
    </xf>
    <xf numFmtId="0" fontId="9" fillId="3" borderId="14" xfId="0" applyFont="1" applyFill="1" applyBorder="1" applyAlignment="1">
      <alignment horizontal="right" vertical="center" wrapText="1"/>
    </xf>
    <xf numFmtId="0" fontId="9" fillId="3" borderId="10" xfId="0" applyFont="1" applyFill="1" applyBorder="1" applyAlignment="1">
      <alignment horizontal="right" vertical="center" wrapText="1"/>
    </xf>
    <xf numFmtId="0" fontId="9" fillId="3" borderId="23"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29" xfId="0" applyFont="1" applyFill="1" applyBorder="1" applyAlignment="1">
      <alignment horizontal="right" vertical="center" wrapText="1"/>
    </xf>
    <xf numFmtId="0" fontId="9" fillId="3" borderId="27" xfId="0" applyFont="1" applyFill="1" applyBorder="1" applyAlignment="1">
      <alignment horizontal="right" vertical="center" wrapText="1"/>
    </xf>
    <xf numFmtId="0" fontId="9" fillId="3" borderId="28" xfId="0" applyFont="1" applyFill="1" applyBorder="1" applyAlignment="1">
      <alignment horizontal="right" vertical="center" wrapText="1"/>
    </xf>
    <xf numFmtId="0" fontId="9" fillId="3" borderId="3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25"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2" fillId="3" borderId="9" xfId="0" applyFont="1" applyFill="1" applyBorder="1" applyAlignment="1">
      <alignment horizontal="right" vertical="center" wrapText="1"/>
    </xf>
    <xf numFmtId="0" fontId="2" fillId="3" borderId="14" xfId="0" applyFont="1" applyFill="1" applyBorder="1" applyAlignment="1">
      <alignment horizontal="right" vertical="center" wrapText="1"/>
    </xf>
    <xf numFmtId="0" fontId="2" fillId="3" borderId="10" xfId="0" applyFont="1" applyFill="1" applyBorder="1" applyAlignment="1">
      <alignment horizontal="right" vertical="center" wrapText="1"/>
    </xf>
    <xf numFmtId="0" fontId="2" fillId="3" borderId="2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0" fillId="0" border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60961</xdr:colOff>
      <xdr:row>17</xdr:row>
      <xdr:rowOff>633710</xdr:rowOff>
    </xdr:from>
    <xdr:to>
      <xdr:col>3</xdr:col>
      <xdr:colOff>1943101</xdr:colOff>
      <xdr:row>17</xdr:row>
      <xdr:rowOff>2515850</xdr:rowOff>
    </xdr:to>
    <xdr:pic>
      <xdr:nvPicPr>
        <xdr:cNvPr id="2" name="Рисунок 1">
          <a:extLst>
            <a:ext uri="{FF2B5EF4-FFF2-40B4-BE49-F238E27FC236}">
              <a16:creationId xmlns:a16="http://schemas.microsoft.com/office/drawing/2014/main" id="{C0D6149A-9185-422A-B1A8-39B8D285A803}"/>
            </a:ext>
          </a:extLst>
        </xdr:cNvPr>
        <xdr:cNvPicPr>
          <a:picLocks noChangeAspect="1"/>
        </xdr:cNvPicPr>
      </xdr:nvPicPr>
      <xdr:blipFill>
        <a:blip xmlns:r="http://schemas.openxmlformats.org/officeDocument/2006/relationships" r:embed="rId1"/>
        <a:stretch>
          <a:fillRect/>
        </a:stretch>
      </xdr:blipFill>
      <xdr:spPr>
        <a:xfrm>
          <a:off x="7709536" y="12044660"/>
          <a:ext cx="1882140" cy="188214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B5AB1-1E6C-48B3-8735-662B468CC27B}">
  <dimension ref="A1:E24"/>
  <sheetViews>
    <sheetView workbookViewId="0">
      <selection activeCell="B27" sqref="B27"/>
    </sheetView>
  </sheetViews>
  <sheetFormatPr defaultRowHeight="15" x14ac:dyDescent="0.25"/>
  <cols>
    <col min="1" max="1" width="28.28515625" customWidth="1"/>
    <col min="2" max="2" width="77.28515625" customWidth="1"/>
    <col min="4" max="4" width="31.42578125" customWidth="1"/>
  </cols>
  <sheetData>
    <row r="1" spans="1:2" x14ac:dyDescent="0.25">
      <c r="A1" s="87" t="s">
        <v>48</v>
      </c>
      <c r="B1" s="87"/>
    </row>
    <row r="2" spans="1:2" ht="30" x14ac:dyDescent="0.25">
      <c r="A2" s="64" t="s">
        <v>41</v>
      </c>
      <c r="B2" s="65" t="s">
        <v>49</v>
      </c>
    </row>
    <row r="3" spans="1:2" x14ac:dyDescent="0.25">
      <c r="A3" s="64" t="s">
        <v>50</v>
      </c>
      <c r="B3" s="65" t="s">
        <v>51</v>
      </c>
    </row>
    <row r="4" spans="1:2" ht="60" x14ac:dyDescent="0.25">
      <c r="A4" s="66" t="s">
        <v>52</v>
      </c>
      <c r="B4" s="65" t="s">
        <v>53</v>
      </c>
    </row>
    <row r="5" spans="1:2" x14ac:dyDescent="0.25">
      <c r="A5" s="67" t="s">
        <v>54</v>
      </c>
      <c r="B5" s="65" t="s">
        <v>77</v>
      </c>
    </row>
    <row r="6" spans="1:2" x14ac:dyDescent="0.25">
      <c r="A6" s="67" t="s">
        <v>55</v>
      </c>
      <c r="B6" s="65" t="s">
        <v>78</v>
      </c>
    </row>
    <row r="7" spans="1:2" x14ac:dyDescent="0.25">
      <c r="A7" s="64" t="s">
        <v>56</v>
      </c>
      <c r="B7" s="65" t="s">
        <v>57</v>
      </c>
    </row>
    <row r="8" spans="1:2" x14ac:dyDescent="0.25">
      <c r="A8" s="57"/>
      <c r="B8" s="57"/>
    </row>
    <row r="9" spans="1:2" x14ac:dyDescent="0.25">
      <c r="A9" s="87" t="s">
        <v>58</v>
      </c>
      <c r="B9" s="87"/>
    </row>
    <row r="10" spans="1:2" x14ac:dyDescent="0.25">
      <c r="A10" s="57" t="s">
        <v>59</v>
      </c>
      <c r="B10" s="57" t="s">
        <v>60</v>
      </c>
    </row>
    <row r="11" spans="1:2" x14ac:dyDescent="0.25">
      <c r="A11" s="57" t="s">
        <v>61</v>
      </c>
      <c r="B11" s="57" t="s">
        <v>79</v>
      </c>
    </row>
    <row r="12" spans="1:2" ht="210" x14ac:dyDescent="0.25">
      <c r="A12" s="68" t="s">
        <v>62</v>
      </c>
      <c r="B12" s="69" t="s">
        <v>80</v>
      </c>
    </row>
    <row r="13" spans="1:2" ht="75" x14ac:dyDescent="0.25">
      <c r="A13" s="70" t="s">
        <v>63</v>
      </c>
      <c r="B13" s="65" t="s">
        <v>81</v>
      </c>
    </row>
    <row r="14" spans="1:2" ht="285" x14ac:dyDescent="0.25">
      <c r="A14" s="70" t="s">
        <v>64</v>
      </c>
      <c r="B14" s="65" t="s">
        <v>82</v>
      </c>
    </row>
    <row r="15" spans="1:2" ht="60" x14ac:dyDescent="0.25">
      <c r="A15" s="68" t="s">
        <v>65</v>
      </c>
      <c r="B15" s="65" t="s">
        <v>83</v>
      </c>
    </row>
    <row r="16" spans="1:2" x14ac:dyDescent="0.25">
      <c r="A16" s="57"/>
      <c r="B16" s="57"/>
    </row>
    <row r="17" spans="1:5" ht="28.9" customHeight="1" x14ac:dyDescent="0.25">
      <c r="A17" s="88" t="s">
        <v>66</v>
      </c>
      <c r="B17" s="88"/>
    </row>
    <row r="18" spans="1:5" ht="405" x14ac:dyDescent="0.25">
      <c r="A18" s="68" t="s">
        <v>84</v>
      </c>
      <c r="B18" s="65" t="s">
        <v>114</v>
      </c>
      <c r="E18" s="71" t="s">
        <v>113</v>
      </c>
    </row>
    <row r="19" spans="1:5" ht="75" x14ac:dyDescent="0.25">
      <c r="A19" s="68" t="s">
        <v>67</v>
      </c>
      <c r="B19" s="65" t="s">
        <v>85</v>
      </c>
    </row>
    <row r="20" spans="1:5" x14ac:dyDescent="0.25">
      <c r="A20" s="57"/>
      <c r="B20" s="57"/>
    </row>
    <row r="21" spans="1:5" x14ac:dyDescent="0.25">
      <c r="A21" s="87" t="s">
        <v>68</v>
      </c>
      <c r="B21" s="87"/>
    </row>
    <row r="22" spans="1:5" ht="270" x14ac:dyDescent="0.25">
      <c r="A22" s="68" t="s">
        <v>69</v>
      </c>
      <c r="B22" s="69" t="s">
        <v>115</v>
      </c>
    </row>
    <row r="23" spans="1:5" ht="150" x14ac:dyDescent="0.25">
      <c r="A23" s="68" t="s">
        <v>70</v>
      </c>
      <c r="B23" s="69" t="s">
        <v>86</v>
      </c>
    </row>
    <row r="24" spans="1:5" x14ac:dyDescent="0.25">
      <c r="A24" s="57"/>
      <c r="B24" s="69"/>
    </row>
  </sheetData>
  <mergeCells count="4">
    <mergeCell ref="A1:B1"/>
    <mergeCell ref="A9:B9"/>
    <mergeCell ref="A17:B17"/>
    <mergeCell ref="A21:B2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8"/>
  <sheetViews>
    <sheetView zoomScale="160" zoomScaleNormal="160" workbookViewId="0">
      <selection activeCell="B17" sqref="B17:D17"/>
    </sheetView>
  </sheetViews>
  <sheetFormatPr defaultColWidth="8.7109375" defaultRowHeight="12.75" x14ac:dyDescent="0.25"/>
  <cols>
    <col min="1" max="1" width="1.42578125" style="2" customWidth="1"/>
    <col min="2" max="2" width="34.7109375" style="2" customWidth="1"/>
    <col min="3" max="3" width="42.5703125" style="3" customWidth="1"/>
    <col min="4" max="4" width="11.5703125" style="1" bestFit="1" customWidth="1"/>
    <col min="5" max="5" width="26.28515625" style="2" customWidth="1"/>
    <col min="6" max="6" width="29.7109375" style="2" bestFit="1" customWidth="1"/>
    <col min="7" max="7" width="13.42578125" style="2" bestFit="1" customWidth="1"/>
    <col min="8" max="8" width="7.42578125" style="11" bestFit="1" customWidth="1"/>
    <col min="9" max="9" width="22.7109375" style="2" customWidth="1"/>
    <col min="10" max="10" width="23.7109375" style="2" customWidth="1"/>
    <col min="11" max="11" width="14.5703125" style="9" bestFit="1" customWidth="1"/>
    <col min="12" max="12" width="8.7109375" style="11" bestFit="1" customWidth="1"/>
    <col min="13" max="13" width="23.7109375" style="2" customWidth="1"/>
    <col min="14" max="14" width="32" style="2" bestFit="1" customWidth="1"/>
    <col min="15" max="15" width="14.28515625" style="9" bestFit="1" customWidth="1"/>
    <col min="16" max="16" width="8.7109375" style="11" bestFit="1" customWidth="1"/>
    <col min="17" max="17" width="20.7109375" style="2" customWidth="1"/>
    <col min="18" max="18" width="24.7109375" style="2" bestFit="1" customWidth="1"/>
    <col min="19" max="19" width="14.28515625" style="2" bestFit="1" customWidth="1"/>
    <col min="20" max="20" width="7.5703125" style="10" customWidth="1"/>
    <col min="21" max="16384" width="8.7109375" style="2"/>
  </cols>
  <sheetData>
    <row r="1" spans="1:20" s="12" customFormat="1" ht="18" customHeight="1" thickBot="1" x14ac:dyDescent="0.3">
      <c r="A1" s="19"/>
      <c r="B1" s="90" t="s">
        <v>33</v>
      </c>
      <c r="C1" s="91"/>
      <c r="D1" s="92"/>
      <c r="E1" s="93"/>
      <c r="F1" s="94"/>
      <c r="G1" s="94"/>
      <c r="H1" s="95"/>
      <c r="I1" s="93"/>
      <c r="J1" s="94"/>
      <c r="K1" s="94"/>
      <c r="L1" s="95"/>
      <c r="M1" s="93"/>
      <c r="N1" s="94"/>
      <c r="O1" s="94"/>
      <c r="P1" s="95"/>
      <c r="Q1" s="93"/>
      <c r="R1" s="94"/>
      <c r="S1" s="94"/>
      <c r="T1" s="95"/>
    </row>
    <row r="2" spans="1:20" s="13" customFormat="1" ht="25.5" customHeight="1" thickBot="1" x14ac:dyDescent="0.3">
      <c r="A2" s="20"/>
      <c r="B2" s="90" t="s">
        <v>15</v>
      </c>
      <c r="C2" s="91"/>
      <c r="D2" s="92"/>
      <c r="E2" s="96"/>
      <c r="F2" s="97"/>
      <c r="G2" s="97"/>
      <c r="H2" s="98"/>
      <c r="I2" s="96"/>
      <c r="J2" s="97"/>
      <c r="K2" s="97"/>
      <c r="L2" s="98"/>
      <c r="M2" s="96"/>
      <c r="N2" s="97"/>
      <c r="O2" s="97"/>
      <c r="P2" s="98"/>
      <c r="Q2" s="96"/>
      <c r="R2" s="97"/>
      <c r="S2" s="97"/>
      <c r="T2" s="98"/>
    </row>
    <row r="3" spans="1:20" x14ac:dyDescent="0.25">
      <c r="A3" s="21"/>
      <c r="B3" s="32" t="s">
        <v>16</v>
      </c>
      <c r="C3" s="33" t="s">
        <v>31</v>
      </c>
      <c r="D3" s="34" t="s">
        <v>18</v>
      </c>
      <c r="E3" s="30"/>
      <c r="F3" s="29"/>
      <c r="G3" s="29"/>
      <c r="H3" s="35"/>
      <c r="I3" s="30"/>
      <c r="J3" s="29"/>
      <c r="K3" s="29"/>
      <c r="L3" s="35"/>
      <c r="M3" s="30"/>
      <c r="N3" s="29"/>
      <c r="O3" s="29"/>
      <c r="P3" s="35"/>
      <c r="Q3" s="30"/>
      <c r="R3" s="29"/>
      <c r="S3" s="29"/>
      <c r="T3" s="35"/>
    </row>
    <row r="4" spans="1:20" x14ac:dyDescent="0.25">
      <c r="A4" s="75"/>
      <c r="B4" s="76" t="s">
        <v>95</v>
      </c>
      <c r="C4" s="77">
        <v>45</v>
      </c>
      <c r="D4" s="16" t="s">
        <v>12</v>
      </c>
      <c r="E4" s="76"/>
      <c r="F4" s="79"/>
      <c r="G4" s="80"/>
      <c r="H4" s="78"/>
      <c r="I4" s="76"/>
      <c r="J4" s="81"/>
      <c r="K4" s="81"/>
      <c r="L4" s="78"/>
      <c r="M4" s="76"/>
      <c r="N4" s="81"/>
      <c r="O4" s="82"/>
      <c r="P4" s="83"/>
      <c r="Q4" s="76"/>
      <c r="R4" s="77"/>
      <c r="S4" s="81"/>
      <c r="T4" s="78"/>
    </row>
    <row r="5" spans="1:20" x14ac:dyDescent="0.25">
      <c r="A5" s="27"/>
      <c r="B5" s="25" t="s">
        <v>19</v>
      </c>
      <c r="C5" s="26" t="s">
        <v>20</v>
      </c>
      <c r="D5" s="16" t="s">
        <v>12</v>
      </c>
      <c r="E5" s="25"/>
      <c r="F5" s="26"/>
      <c r="G5" s="6"/>
      <c r="H5" s="16"/>
      <c r="I5" s="25"/>
      <c r="J5" s="6"/>
      <c r="K5" s="6"/>
      <c r="L5" s="16"/>
      <c r="M5" s="25"/>
      <c r="N5" s="6"/>
      <c r="O5" s="6"/>
      <c r="P5" s="16"/>
      <c r="Q5" s="25"/>
      <c r="R5" s="26"/>
      <c r="S5" s="6"/>
      <c r="T5" s="16"/>
    </row>
    <row r="6" spans="1:20" ht="25.5" x14ac:dyDescent="0.25">
      <c r="A6" s="27"/>
      <c r="B6" s="25" t="s">
        <v>21</v>
      </c>
      <c r="C6" s="26" t="s">
        <v>76</v>
      </c>
      <c r="D6" s="16" t="s">
        <v>12</v>
      </c>
      <c r="E6" s="25"/>
      <c r="F6" s="26"/>
      <c r="G6" s="6"/>
      <c r="H6" s="16"/>
      <c r="I6" s="25"/>
      <c r="J6" s="6"/>
      <c r="K6" s="6"/>
      <c r="L6" s="16"/>
      <c r="M6" s="25"/>
      <c r="N6" s="6"/>
      <c r="O6" s="15"/>
      <c r="P6" s="14"/>
      <c r="Q6" s="25"/>
      <c r="R6" s="26"/>
      <c r="S6" s="6"/>
      <c r="T6" s="16"/>
    </row>
    <row r="7" spans="1:20" x14ac:dyDescent="0.25">
      <c r="A7" s="27"/>
      <c r="B7" s="25" t="s">
        <v>22</v>
      </c>
      <c r="C7" s="26" t="s">
        <v>87</v>
      </c>
      <c r="D7" s="16" t="s">
        <v>12</v>
      </c>
      <c r="E7" s="25"/>
      <c r="F7" s="26"/>
      <c r="G7" s="6"/>
      <c r="H7" s="16"/>
      <c r="I7" s="25"/>
      <c r="J7" s="6"/>
      <c r="K7" s="6"/>
      <c r="L7" s="16"/>
      <c r="M7" s="25"/>
      <c r="N7" s="6"/>
      <c r="O7" s="6"/>
      <c r="P7" s="16"/>
      <c r="Q7" s="25"/>
      <c r="R7" s="26"/>
      <c r="S7" s="6"/>
      <c r="T7" s="16"/>
    </row>
    <row r="8" spans="1:20" x14ac:dyDescent="0.25">
      <c r="A8" s="27"/>
      <c r="B8" s="25" t="s">
        <v>88</v>
      </c>
      <c r="C8" s="26" t="s">
        <v>89</v>
      </c>
      <c r="D8" s="16" t="s">
        <v>12</v>
      </c>
      <c r="E8" s="25"/>
      <c r="F8" s="26"/>
      <c r="G8" s="6"/>
      <c r="H8" s="16"/>
      <c r="I8" s="25"/>
      <c r="J8" s="6"/>
      <c r="K8" s="6"/>
      <c r="L8" s="16"/>
      <c r="M8" s="25"/>
      <c r="N8" s="6"/>
      <c r="O8" s="6"/>
      <c r="P8" s="16"/>
      <c r="Q8" s="25"/>
      <c r="R8" s="6"/>
      <c r="S8" s="6"/>
      <c r="T8" s="16"/>
    </row>
    <row r="9" spans="1:20" x14ac:dyDescent="0.25">
      <c r="A9" s="27"/>
      <c r="B9" s="25" t="s">
        <v>23</v>
      </c>
      <c r="C9" s="26" t="s">
        <v>39</v>
      </c>
      <c r="D9" s="16" t="s">
        <v>12</v>
      </c>
      <c r="E9" s="25"/>
      <c r="F9" s="26"/>
      <c r="G9" s="6"/>
      <c r="H9" s="16"/>
      <c r="I9" s="25"/>
      <c r="J9" s="6"/>
      <c r="K9" s="6"/>
      <c r="L9" s="16"/>
      <c r="M9" s="25"/>
      <c r="N9" s="6"/>
      <c r="O9" s="6"/>
      <c r="P9" s="16"/>
      <c r="Q9" s="25"/>
      <c r="R9" s="6"/>
      <c r="S9" s="6"/>
      <c r="T9" s="16"/>
    </row>
    <row r="10" spans="1:20" x14ac:dyDescent="0.25">
      <c r="A10" s="27"/>
      <c r="B10" s="25" t="s">
        <v>1</v>
      </c>
      <c r="C10" s="26" t="s">
        <v>27</v>
      </c>
      <c r="D10" s="16" t="s">
        <v>12</v>
      </c>
      <c r="E10" s="25"/>
      <c r="F10" s="26"/>
      <c r="G10" s="6"/>
      <c r="H10" s="16"/>
      <c r="I10" s="25"/>
      <c r="J10" s="6"/>
      <c r="K10" s="15"/>
      <c r="L10" s="14"/>
      <c r="M10" s="25"/>
      <c r="N10" s="6"/>
      <c r="O10" s="6"/>
      <c r="P10" s="16"/>
      <c r="Q10" s="25"/>
      <c r="R10" s="26"/>
      <c r="S10" s="6"/>
      <c r="T10" s="16"/>
    </row>
    <row r="11" spans="1:20" x14ac:dyDescent="0.25">
      <c r="A11" s="27"/>
      <c r="B11" s="25" t="s">
        <v>24</v>
      </c>
      <c r="C11" s="26" t="s">
        <v>90</v>
      </c>
      <c r="D11" s="16" t="s">
        <v>12</v>
      </c>
      <c r="E11" s="25"/>
      <c r="F11" s="26"/>
      <c r="G11" s="6"/>
      <c r="H11" s="16"/>
      <c r="I11" s="25"/>
      <c r="J11" s="6"/>
      <c r="K11" s="6"/>
      <c r="L11" s="16"/>
      <c r="M11" s="25"/>
      <c r="N11" s="6"/>
      <c r="O11" s="6"/>
      <c r="P11" s="16"/>
      <c r="Q11" s="25"/>
      <c r="R11" s="6"/>
      <c r="S11" s="6"/>
      <c r="T11" s="16"/>
    </row>
    <row r="12" spans="1:20" x14ac:dyDescent="0.25">
      <c r="A12" s="27"/>
      <c r="B12" s="25" t="s">
        <v>25</v>
      </c>
      <c r="C12" s="26" t="s">
        <v>37</v>
      </c>
      <c r="D12" s="16" t="s">
        <v>12</v>
      </c>
      <c r="E12" s="25"/>
      <c r="F12" s="26"/>
      <c r="G12" s="6"/>
      <c r="H12" s="16"/>
      <c r="I12" s="25"/>
      <c r="J12" s="6"/>
      <c r="K12" s="6"/>
      <c r="L12" s="16"/>
      <c r="M12" s="25"/>
      <c r="N12" s="6"/>
      <c r="O12" s="6"/>
      <c r="P12" s="16"/>
      <c r="Q12" s="25"/>
      <c r="R12" s="6"/>
      <c r="S12" s="6"/>
      <c r="T12" s="16"/>
    </row>
    <row r="13" spans="1:20" x14ac:dyDescent="0.25">
      <c r="A13" s="27"/>
      <c r="B13" s="25" t="s">
        <v>26</v>
      </c>
      <c r="C13" s="26" t="s">
        <v>91</v>
      </c>
      <c r="D13" s="16" t="s">
        <v>12</v>
      </c>
      <c r="E13" s="25"/>
      <c r="F13" s="26"/>
      <c r="G13" s="6"/>
      <c r="H13" s="16"/>
      <c r="I13" s="25"/>
      <c r="J13" s="6"/>
      <c r="K13" s="6"/>
      <c r="L13" s="16"/>
      <c r="M13" s="25"/>
      <c r="N13" s="6"/>
      <c r="O13" s="6"/>
      <c r="P13" s="16"/>
      <c r="Q13" s="25"/>
      <c r="R13" s="6"/>
      <c r="S13" s="6"/>
      <c r="T13" s="16"/>
    </row>
    <row r="14" spans="1:20" x14ac:dyDescent="0.25">
      <c r="A14" s="27"/>
      <c r="B14" s="25" t="s">
        <v>28</v>
      </c>
      <c r="C14" s="26" t="s">
        <v>92</v>
      </c>
      <c r="D14" s="16" t="s">
        <v>12</v>
      </c>
      <c r="E14" s="25"/>
      <c r="F14" s="26"/>
      <c r="G14" s="6"/>
      <c r="H14" s="16"/>
      <c r="I14" s="25"/>
      <c r="J14" s="6"/>
      <c r="K14" s="15"/>
      <c r="L14" s="14"/>
      <c r="M14" s="25"/>
      <c r="N14" s="6"/>
      <c r="O14" s="6"/>
      <c r="P14" s="16"/>
      <c r="Q14" s="25"/>
      <c r="R14" s="26"/>
      <c r="S14" s="6"/>
      <c r="T14" s="16"/>
    </row>
    <row r="15" spans="1:20" x14ac:dyDescent="0.25">
      <c r="A15" s="27"/>
      <c r="B15" s="25" t="s">
        <v>93</v>
      </c>
      <c r="C15" s="26" t="s">
        <v>30</v>
      </c>
      <c r="D15" s="16" t="s">
        <v>12</v>
      </c>
      <c r="E15" s="25"/>
      <c r="F15" s="26"/>
      <c r="G15" s="6"/>
      <c r="H15" s="16"/>
      <c r="I15" s="25"/>
      <c r="J15" s="6"/>
      <c r="K15" s="6"/>
      <c r="L15" s="16"/>
      <c r="M15" s="25"/>
      <c r="N15" s="6"/>
      <c r="O15" s="6"/>
      <c r="P15" s="16"/>
      <c r="Q15" s="25"/>
      <c r="R15" s="26"/>
      <c r="S15" s="6"/>
      <c r="T15" s="16"/>
    </row>
    <row r="16" spans="1:20" x14ac:dyDescent="0.25">
      <c r="B16" s="25" t="s">
        <v>38</v>
      </c>
      <c r="C16" s="26" t="s">
        <v>94</v>
      </c>
      <c r="D16" s="16" t="s">
        <v>12</v>
      </c>
      <c r="E16" s="25"/>
      <c r="F16" s="26"/>
      <c r="G16" s="6"/>
      <c r="H16" s="16"/>
      <c r="I16" s="25"/>
      <c r="J16" s="26"/>
      <c r="K16" s="6"/>
      <c r="L16" s="16"/>
      <c r="M16" s="25"/>
      <c r="N16" s="6"/>
      <c r="O16" s="6"/>
      <c r="P16" s="16"/>
      <c r="Q16" s="25"/>
      <c r="R16" s="26"/>
      <c r="S16" s="6"/>
      <c r="T16" s="16"/>
    </row>
    <row r="17" spans="1:20" s="12" customFormat="1" ht="30" customHeight="1" thickBot="1" x14ac:dyDescent="0.3">
      <c r="A17" s="28"/>
      <c r="B17" s="99"/>
      <c r="C17" s="100"/>
      <c r="D17" s="101"/>
      <c r="E17" s="102"/>
      <c r="F17" s="103"/>
      <c r="G17" s="104"/>
      <c r="H17" s="31"/>
      <c r="I17" s="105"/>
      <c r="J17" s="106"/>
      <c r="K17" s="106"/>
      <c r="L17" s="31"/>
      <c r="M17" s="105"/>
      <c r="N17" s="106"/>
      <c r="O17" s="106"/>
      <c r="P17" s="31"/>
      <c r="Q17" s="105"/>
      <c r="R17" s="106"/>
      <c r="S17" s="106"/>
      <c r="T17" s="31"/>
    </row>
    <row r="18" spans="1:20" s="9" customFormat="1" ht="27.75" customHeight="1" x14ac:dyDescent="0.25">
      <c r="A18" s="36"/>
      <c r="B18" s="37"/>
      <c r="C18" s="38"/>
      <c r="D18" s="39"/>
      <c r="E18" s="37"/>
      <c r="F18" s="37"/>
      <c r="G18" s="89"/>
      <c r="H18" s="89"/>
      <c r="I18" s="37"/>
      <c r="J18" s="37"/>
      <c r="K18" s="89"/>
      <c r="L18" s="89"/>
      <c r="M18" s="37"/>
      <c r="N18" s="37"/>
      <c r="O18" s="89"/>
      <c r="P18" s="89"/>
      <c r="Q18" s="37"/>
      <c r="R18" s="37"/>
      <c r="S18" s="37"/>
      <c r="T18" s="39"/>
    </row>
  </sheetData>
  <mergeCells count="14">
    <mergeCell ref="K18:L18"/>
    <mergeCell ref="Q17:S17"/>
    <mergeCell ref="I1:L2"/>
    <mergeCell ref="M1:P2"/>
    <mergeCell ref="Q1:T2"/>
    <mergeCell ref="O18:P18"/>
    <mergeCell ref="I17:K17"/>
    <mergeCell ref="M17:O17"/>
    <mergeCell ref="G18:H18"/>
    <mergeCell ref="B1:D1"/>
    <mergeCell ref="B2:D2"/>
    <mergeCell ref="E1:H2"/>
    <mergeCell ref="B17:D17"/>
    <mergeCell ref="E17:G17"/>
  </mergeCells>
  <phoneticPr fontId="1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BDDA-38D8-4A42-9417-5520CE47C134}">
  <dimension ref="A1:G9"/>
  <sheetViews>
    <sheetView zoomScale="160" zoomScaleNormal="160" workbookViewId="0">
      <selection activeCell="A9" sqref="A9:C9"/>
    </sheetView>
  </sheetViews>
  <sheetFormatPr defaultRowHeight="15" x14ac:dyDescent="0.25"/>
  <cols>
    <col min="1" max="1" width="38.7109375" customWidth="1"/>
    <col min="2" max="2" width="54.42578125" customWidth="1"/>
    <col min="3" max="3" width="11" bestFit="1" customWidth="1"/>
    <col min="4" max="4" width="24.7109375" customWidth="1"/>
    <col min="5" max="5" width="23.28515625" customWidth="1"/>
    <col min="7" max="7" width="16.28515625" customWidth="1"/>
  </cols>
  <sheetData>
    <row r="1" spans="1:7" x14ac:dyDescent="0.25">
      <c r="A1" s="97" t="s">
        <v>33</v>
      </c>
      <c r="B1" s="97"/>
      <c r="C1" s="97"/>
      <c r="D1" s="110"/>
      <c r="E1" s="94"/>
      <c r="F1" s="94"/>
      <c r="G1" s="95"/>
    </row>
    <row r="2" spans="1:7" x14ac:dyDescent="0.25">
      <c r="A2" s="48" t="s">
        <v>16</v>
      </c>
      <c r="B2" s="48" t="s">
        <v>31</v>
      </c>
      <c r="C2" s="48" t="s">
        <v>18</v>
      </c>
      <c r="D2" s="51"/>
      <c r="E2" s="29"/>
      <c r="F2" s="29"/>
      <c r="G2" s="35"/>
    </row>
    <row r="3" spans="1:7" ht="45.75" customHeight="1" x14ac:dyDescent="0.25">
      <c r="A3" s="22" t="s">
        <v>0</v>
      </c>
      <c r="B3" s="23" t="s">
        <v>100</v>
      </c>
      <c r="C3" s="53" t="s">
        <v>12</v>
      </c>
      <c r="D3" s="52"/>
      <c r="E3" s="23"/>
      <c r="F3" s="24"/>
      <c r="G3" s="17"/>
    </row>
    <row r="4" spans="1:7" ht="45.75" customHeight="1" x14ac:dyDescent="0.25">
      <c r="A4" s="52" t="s">
        <v>95</v>
      </c>
      <c r="B4" s="23">
        <v>45</v>
      </c>
      <c r="C4" s="53" t="s">
        <v>12</v>
      </c>
      <c r="D4" s="52"/>
      <c r="E4" s="23"/>
      <c r="F4" s="24"/>
      <c r="G4" s="17"/>
    </row>
    <row r="5" spans="1:7" x14ac:dyDescent="0.25">
      <c r="A5" s="50" t="s">
        <v>35</v>
      </c>
      <c r="B5" s="50" t="s">
        <v>40</v>
      </c>
      <c r="C5" s="53" t="s">
        <v>12</v>
      </c>
      <c r="D5" s="52"/>
      <c r="E5" s="26"/>
      <c r="F5" s="6"/>
      <c r="G5" s="16"/>
    </row>
    <row r="6" spans="1:7" x14ac:dyDescent="0.25">
      <c r="A6" s="50" t="s">
        <v>36</v>
      </c>
      <c r="B6" s="50" t="s">
        <v>96</v>
      </c>
      <c r="C6" s="53" t="s">
        <v>12</v>
      </c>
      <c r="D6" s="52"/>
      <c r="E6" s="26"/>
      <c r="F6" s="6"/>
      <c r="G6" s="16"/>
    </row>
    <row r="7" spans="1:7" s="2" customFormat="1" ht="12.75" x14ac:dyDescent="0.25">
      <c r="A7" s="25" t="s">
        <v>38</v>
      </c>
      <c r="B7" s="26" t="s">
        <v>94</v>
      </c>
      <c r="C7" s="53" t="s">
        <v>12</v>
      </c>
      <c r="D7" s="25"/>
      <c r="F7" s="26"/>
      <c r="G7" s="6"/>
    </row>
    <row r="8" spans="1:7" x14ac:dyDescent="0.25">
      <c r="A8" s="25" t="s">
        <v>93</v>
      </c>
      <c r="B8" s="26" t="s">
        <v>30</v>
      </c>
      <c r="C8" s="16" t="s">
        <v>12</v>
      </c>
      <c r="D8" s="52"/>
      <c r="E8" s="26"/>
      <c r="F8" s="6"/>
      <c r="G8" s="16"/>
    </row>
    <row r="9" spans="1:7" ht="15.75" thickBot="1" x14ac:dyDescent="0.3">
      <c r="A9" s="107"/>
      <c r="B9" s="108"/>
      <c r="C9" s="109"/>
      <c r="D9" s="105"/>
      <c r="E9" s="106"/>
      <c r="F9" s="106"/>
      <c r="G9" s="31"/>
    </row>
  </sheetData>
  <mergeCells count="4">
    <mergeCell ref="A9:C9"/>
    <mergeCell ref="D9:F9"/>
    <mergeCell ref="A1:C1"/>
    <mergeCell ref="D1:G1"/>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B1576-13ED-4D5A-ABF8-BFC766414CD2}">
  <dimension ref="A1:G10"/>
  <sheetViews>
    <sheetView zoomScale="184" zoomScaleNormal="184" workbookViewId="0">
      <selection activeCell="A10" sqref="A10:C10"/>
    </sheetView>
  </sheetViews>
  <sheetFormatPr defaultRowHeight="15" x14ac:dyDescent="0.25"/>
  <cols>
    <col min="1" max="2" width="28" customWidth="1"/>
    <col min="3" max="3" width="28" style="59" customWidth="1"/>
    <col min="4" max="4" width="20.5703125" customWidth="1"/>
    <col min="5" max="7" width="11.42578125" customWidth="1"/>
  </cols>
  <sheetData>
    <row r="1" spans="1:7" x14ac:dyDescent="0.25">
      <c r="A1" s="97" t="s">
        <v>33</v>
      </c>
      <c r="B1" s="97"/>
      <c r="C1" s="97"/>
      <c r="D1" s="110"/>
      <c r="E1" s="94"/>
      <c r="F1" s="94"/>
      <c r="G1" s="95"/>
    </row>
    <row r="2" spans="1:7" x14ac:dyDescent="0.25">
      <c r="A2" s="48" t="s">
        <v>16</v>
      </c>
      <c r="B2" s="48" t="s">
        <v>31</v>
      </c>
      <c r="C2" s="48" t="s">
        <v>18</v>
      </c>
      <c r="D2" s="51"/>
      <c r="E2" s="29"/>
      <c r="F2" s="29"/>
      <c r="G2" s="35"/>
    </row>
    <row r="3" spans="1:7" ht="102" customHeight="1" x14ac:dyDescent="0.25">
      <c r="A3" s="22" t="s">
        <v>0</v>
      </c>
      <c r="B3" s="73" t="s">
        <v>72</v>
      </c>
      <c r="C3" s="53" t="s">
        <v>12</v>
      </c>
      <c r="D3" s="52"/>
      <c r="E3" s="23"/>
      <c r="F3" s="24"/>
      <c r="G3" s="17"/>
    </row>
    <row r="4" spans="1:7" x14ac:dyDescent="0.25">
      <c r="A4" s="52" t="s">
        <v>95</v>
      </c>
      <c r="B4" s="73">
        <v>3</v>
      </c>
      <c r="C4" s="53" t="s">
        <v>12</v>
      </c>
      <c r="D4" s="52"/>
      <c r="E4" s="23"/>
      <c r="F4" s="24"/>
      <c r="G4" s="17"/>
    </row>
    <row r="5" spans="1:7" x14ac:dyDescent="0.25">
      <c r="A5" s="52" t="s">
        <v>73</v>
      </c>
      <c r="B5" s="73" t="s">
        <v>74</v>
      </c>
      <c r="C5" s="53" t="s">
        <v>12</v>
      </c>
      <c r="D5" s="52"/>
      <c r="E5" s="23"/>
      <c r="F5" s="24"/>
      <c r="G5" s="17"/>
    </row>
    <row r="6" spans="1:7" ht="60" customHeight="1" x14ac:dyDescent="0.25">
      <c r="A6" s="50" t="s">
        <v>97</v>
      </c>
      <c r="B6" s="72" t="s">
        <v>98</v>
      </c>
      <c r="C6" s="53" t="s">
        <v>12</v>
      </c>
      <c r="D6" s="52"/>
      <c r="E6" s="26"/>
      <c r="F6" s="6"/>
      <c r="G6" s="16"/>
    </row>
    <row r="7" spans="1:7" x14ac:dyDescent="0.25">
      <c r="A7" s="50" t="s">
        <v>71</v>
      </c>
      <c r="B7" s="50" t="s">
        <v>99</v>
      </c>
      <c r="C7" s="53" t="s">
        <v>12</v>
      </c>
      <c r="D7" s="52"/>
      <c r="E7" s="26"/>
      <c r="F7" s="6"/>
      <c r="G7" s="16"/>
    </row>
    <row r="8" spans="1:7" x14ac:dyDescent="0.25">
      <c r="A8" s="25" t="s">
        <v>38</v>
      </c>
      <c r="B8" s="8" t="s">
        <v>94</v>
      </c>
      <c r="C8" s="53" t="s">
        <v>12</v>
      </c>
      <c r="D8" s="25"/>
      <c r="E8" s="2"/>
      <c r="F8" s="26"/>
      <c r="G8" s="6"/>
    </row>
    <row r="9" spans="1:7" x14ac:dyDescent="0.25">
      <c r="A9" s="25" t="s">
        <v>93</v>
      </c>
      <c r="B9" s="26" t="s">
        <v>30</v>
      </c>
      <c r="C9" s="16" t="s">
        <v>12</v>
      </c>
      <c r="D9" s="52"/>
      <c r="E9" s="26"/>
      <c r="F9" s="6"/>
      <c r="G9" s="16"/>
    </row>
    <row r="10" spans="1:7" ht="15.75" thickBot="1" x14ac:dyDescent="0.3">
      <c r="A10" s="107"/>
      <c r="B10" s="108"/>
      <c r="C10" s="109"/>
      <c r="D10" s="105"/>
      <c r="E10" s="106"/>
      <c r="F10" s="106"/>
      <c r="G10" s="31"/>
    </row>
  </sheetData>
  <mergeCells count="4">
    <mergeCell ref="A1:C1"/>
    <mergeCell ref="D1:G1"/>
    <mergeCell ref="A10:C10"/>
    <mergeCell ref="D10:F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34170-39BF-4FBE-AC74-77618831A995}">
  <dimension ref="A1:I16"/>
  <sheetViews>
    <sheetView zoomScale="160" zoomScaleNormal="160" workbookViewId="0">
      <selection activeCell="B15" sqref="B15:E15"/>
    </sheetView>
  </sheetViews>
  <sheetFormatPr defaultColWidth="8.7109375" defaultRowHeight="12.75" x14ac:dyDescent="0.25"/>
  <cols>
    <col min="1" max="1" width="2.28515625" style="2" customWidth="1"/>
    <col min="2" max="2" width="42" style="2" bestFit="1" customWidth="1"/>
    <col min="3" max="3" width="36.5703125" style="3" bestFit="1" customWidth="1"/>
    <col min="4" max="4" width="3.28515625" style="4" customWidth="1"/>
    <col min="5" max="5" width="13.28515625" style="1" customWidth="1"/>
    <col min="6" max="6" width="23.7109375" style="2" customWidth="1"/>
    <col min="7" max="7" width="21.28515625" style="8" customWidth="1"/>
    <col min="8" max="8" width="21" style="9" customWidth="1"/>
    <col min="9" max="9" width="7.28515625" style="10" customWidth="1"/>
    <col min="10" max="16384" width="8.7109375" style="2"/>
  </cols>
  <sheetData>
    <row r="1" spans="1:9" s="12" customFormat="1" ht="29.25" customHeight="1" thickBot="1" x14ac:dyDescent="0.3">
      <c r="B1" s="90" t="s">
        <v>33</v>
      </c>
      <c r="C1" s="91"/>
      <c r="D1" s="91"/>
      <c r="E1" s="92"/>
      <c r="F1" s="113"/>
      <c r="G1" s="114"/>
      <c r="H1" s="114"/>
      <c r="I1" s="115"/>
    </row>
    <row r="2" spans="1:9" s="12" customFormat="1" ht="23.25" customHeight="1" thickBot="1" x14ac:dyDescent="0.3">
      <c r="B2" s="90" t="s">
        <v>34</v>
      </c>
      <c r="C2" s="91"/>
      <c r="D2" s="91"/>
      <c r="E2" s="92"/>
      <c r="F2" s="116"/>
      <c r="G2" s="117"/>
      <c r="H2" s="117"/>
      <c r="I2" s="118"/>
    </row>
    <row r="3" spans="1:9" x14ac:dyDescent="0.25">
      <c r="A3" s="5"/>
      <c r="B3" s="42" t="s">
        <v>16</v>
      </c>
      <c r="C3" s="43" t="s">
        <v>17</v>
      </c>
      <c r="D3" s="44"/>
      <c r="E3" s="34" t="s">
        <v>18</v>
      </c>
      <c r="F3" s="30"/>
      <c r="G3" s="29"/>
      <c r="H3" s="29"/>
      <c r="I3" s="35"/>
    </row>
    <row r="4" spans="1:9" s="7" customFormat="1" ht="51.75" customHeight="1" x14ac:dyDescent="0.25">
      <c r="B4" s="22" t="s">
        <v>0</v>
      </c>
      <c r="C4" s="23" t="s">
        <v>75</v>
      </c>
      <c r="D4" s="24"/>
      <c r="E4" s="49" t="str">
        <f>$E$6</f>
        <v>блок-фактор</v>
      </c>
      <c r="F4" s="25"/>
      <c r="G4" s="23"/>
      <c r="H4" s="24"/>
      <c r="I4" s="17"/>
    </row>
    <row r="5" spans="1:9" x14ac:dyDescent="0.25">
      <c r="B5" s="22" t="s">
        <v>13</v>
      </c>
      <c r="C5" s="26"/>
      <c r="D5" s="6"/>
      <c r="E5" s="16"/>
      <c r="F5" s="52"/>
      <c r="G5" s="45"/>
      <c r="H5" s="6"/>
      <c r="I5" s="16"/>
    </row>
    <row r="6" spans="1:9" x14ac:dyDescent="0.25">
      <c r="B6" s="41" t="s">
        <v>3</v>
      </c>
      <c r="C6" s="26" t="s">
        <v>4</v>
      </c>
      <c r="D6" s="6"/>
      <c r="E6" s="16" t="s">
        <v>12</v>
      </c>
      <c r="F6" s="25"/>
      <c r="G6" s="26"/>
      <c r="H6" s="6"/>
      <c r="I6" s="16"/>
    </row>
    <row r="7" spans="1:9" x14ac:dyDescent="0.25">
      <c r="B7" s="41" t="s">
        <v>5</v>
      </c>
      <c r="C7" s="26">
        <v>104</v>
      </c>
      <c r="D7" s="6"/>
      <c r="E7" s="16" t="s">
        <v>12</v>
      </c>
      <c r="F7" s="25"/>
      <c r="G7" s="26"/>
      <c r="H7" s="6"/>
      <c r="I7" s="16"/>
    </row>
    <row r="8" spans="1:9" x14ac:dyDescent="0.25">
      <c r="B8" s="41" t="s">
        <v>6</v>
      </c>
      <c r="C8" s="26" t="s">
        <v>7</v>
      </c>
      <c r="D8" s="6"/>
      <c r="E8" s="16" t="s">
        <v>12</v>
      </c>
      <c r="F8" s="25"/>
      <c r="G8" s="26"/>
      <c r="H8" s="15"/>
      <c r="I8" s="14"/>
    </row>
    <row r="9" spans="1:9" x14ac:dyDescent="0.25">
      <c r="B9" s="41" t="s">
        <v>2</v>
      </c>
      <c r="C9" s="26" t="s">
        <v>29</v>
      </c>
      <c r="D9" s="6"/>
      <c r="E9" s="16" t="s">
        <v>12</v>
      </c>
      <c r="F9" s="25"/>
      <c r="G9" s="26"/>
      <c r="H9" s="6"/>
      <c r="I9" s="16"/>
    </row>
    <row r="10" spans="1:9" x14ac:dyDescent="0.25">
      <c r="B10" s="22" t="s">
        <v>14</v>
      </c>
      <c r="C10" s="26"/>
      <c r="D10" s="6"/>
      <c r="E10" s="16"/>
      <c r="F10" s="52"/>
      <c r="G10" s="45"/>
      <c r="H10" s="6"/>
      <c r="I10" s="16"/>
    </row>
    <row r="11" spans="1:9" x14ac:dyDescent="0.25">
      <c r="B11" s="41" t="s">
        <v>9</v>
      </c>
      <c r="C11" s="6" t="s">
        <v>10</v>
      </c>
      <c r="D11" s="6"/>
      <c r="E11" s="16" t="s">
        <v>12</v>
      </c>
      <c r="F11" s="25"/>
      <c r="G11" s="26"/>
      <c r="H11" s="6"/>
      <c r="I11" s="16"/>
    </row>
    <row r="12" spans="1:9" x14ac:dyDescent="0.25">
      <c r="B12" s="41" t="s">
        <v>2</v>
      </c>
      <c r="C12" s="6" t="s">
        <v>29</v>
      </c>
      <c r="D12" s="6"/>
      <c r="E12" s="16" t="s">
        <v>12</v>
      </c>
      <c r="F12" s="25"/>
      <c r="G12" s="26"/>
      <c r="H12" s="6"/>
      <c r="I12" s="16"/>
    </row>
    <row r="13" spans="1:9" x14ac:dyDescent="0.25">
      <c r="B13" s="41" t="s">
        <v>3</v>
      </c>
      <c r="C13" s="6" t="s">
        <v>4</v>
      </c>
      <c r="D13" s="6"/>
      <c r="E13" s="16" t="s">
        <v>12</v>
      </c>
      <c r="F13" s="25"/>
      <c r="G13" s="26"/>
      <c r="H13" s="6"/>
      <c r="I13" s="16"/>
    </row>
    <row r="14" spans="1:9" x14ac:dyDescent="0.25">
      <c r="B14" s="41" t="s">
        <v>11</v>
      </c>
      <c r="C14" s="6" t="s">
        <v>8</v>
      </c>
      <c r="D14" s="6"/>
      <c r="E14" s="16" t="s">
        <v>12</v>
      </c>
      <c r="F14" s="25"/>
      <c r="G14" s="26"/>
      <c r="H14" s="6"/>
      <c r="I14" s="16"/>
    </row>
    <row r="15" spans="1:9" s="7" customFormat="1" ht="36" customHeight="1" thickBot="1" x14ac:dyDescent="0.3">
      <c r="B15" s="119"/>
      <c r="C15" s="120"/>
      <c r="D15" s="120"/>
      <c r="E15" s="121"/>
      <c r="F15" s="122"/>
      <c r="G15" s="123"/>
      <c r="H15" s="124"/>
      <c r="I15" s="40"/>
    </row>
    <row r="16" spans="1:9" s="5" customFormat="1" ht="25.5" customHeight="1" x14ac:dyDescent="0.25">
      <c r="B16" s="18"/>
      <c r="C16" s="46"/>
      <c r="D16" s="18"/>
      <c r="E16" s="47"/>
      <c r="F16" s="18"/>
      <c r="G16" s="46"/>
      <c r="H16" s="111"/>
      <c r="I16" s="112"/>
    </row>
  </sheetData>
  <mergeCells count="6">
    <mergeCell ref="H16:I16"/>
    <mergeCell ref="B1:E1"/>
    <mergeCell ref="B2:E2"/>
    <mergeCell ref="F1:I2"/>
    <mergeCell ref="B15:E15"/>
    <mergeCell ref="F15:H15"/>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987D8-721E-436D-9771-2E9C758D9F92}">
  <dimension ref="A1:I9"/>
  <sheetViews>
    <sheetView zoomScale="175" zoomScaleNormal="175" workbookViewId="0">
      <selection activeCell="B13" sqref="B13"/>
    </sheetView>
  </sheetViews>
  <sheetFormatPr defaultRowHeight="15" x14ac:dyDescent="0.25"/>
  <cols>
    <col min="1" max="1" width="27" customWidth="1"/>
    <col min="2" max="2" width="28.140625" customWidth="1"/>
    <col min="3" max="3" width="25.7109375" style="59" customWidth="1"/>
    <col min="9" max="9" width="32.28515625" customWidth="1"/>
  </cols>
  <sheetData>
    <row r="1" spans="1:9" x14ac:dyDescent="0.25">
      <c r="A1" s="58" t="s">
        <v>41</v>
      </c>
      <c r="B1" s="58" t="s">
        <v>33</v>
      </c>
      <c r="C1" s="48" t="s">
        <v>18</v>
      </c>
    </row>
    <row r="2" spans="1:9" x14ac:dyDescent="0.25">
      <c r="A2" s="60" t="s">
        <v>112</v>
      </c>
      <c r="B2" s="56" t="s">
        <v>102</v>
      </c>
      <c r="C2" s="62" t="s">
        <v>12</v>
      </c>
    </row>
    <row r="3" spans="1:9" x14ac:dyDescent="0.25">
      <c r="A3" s="60" t="s">
        <v>111</v>
      </c>
      <c r="B3" s="56" t="s">
        <v>105</v>
      </c>
      <c r="C3" s="62" t="s">
        <v>12</v>
      </c>
      <c r="F3" s="126"/>
      <c r="G3" s="126"/>
      <c r="H3" s="126"/>
      <c r="I3" s="126"/>
    </row>
    <row r="4" spans="1:9" x14ac:dyDescent="0.25">
      <c r="A4" s="61" t="s">
        <v>42</v>
      </c>
      <c r="B4" s="61" t="s">
        <v>43</v>
      </c>
      <c r="C4" s="62" t="s">
        <v>12</v>
      </c>
      <c r="F4" s="126"/>
      <c r="G4" s="126"/>
      <c r="H4" s="126"/>
      <c r="I4" s="126"/>
    </row>
    <row r="5" spans="1:9" x14ac:dyDescent="0.25">
      <c r="A5" s="61" t="s">
        <v>44</v>
      </c>
      <c r="B5" s="61" t="s">
        <v>45</v>
      </c>
      <c r="C5" s="62" t="s">
        <v>12</v>
      </c>
    </row>
    <row r="6" spans="1:9" x14ac:dyDescent="0.25">
      <c r="A6" s="63" t="s">
        <v>46</v>
      </c>
      <c r="B6" s="63" t="s">
        <v>47</v>
      </c>
      <c r="C6" s="62" t="s">
        <v>12</v>
      </c>
    </row>
    <row r="7" spans="1:9" x14ac:dyDescent="0.25">
      <c r="A7" s="63" t="s">
        <v>103</v>
      </c>
      <c r="B7" s="63" t="s">
        <v>104</v>
      </c>
      <c r="C7" s="62" t="s">
        <v>12</v>
      </c>
    </row>
    <row r="8" spans="1:9" x14ac:dyDescent="0.25">
      <c r="A8" s="60" t="s">
        <v>38</v>
      </c>
      <c r="B8" s="8" t="s">
        <v>94</v>
      </c>
      <c r="C8" s="62" t="s">
        <v>12</v>
      </c>
    </row>
    <row r="9" spans="1:9" x14ac:dyDescent="0.25">
      <c r="A9" s="125" t="s">
        <v>32</v>
      </c>
      <c r="B9" s="125"/>
      <c r="C9" s="125"/>
    </row>
  </sheetData>
  <mergeCells count="2">
    <mergeCell ref="A9:C9"/>
    <mergeCell ref="F3:I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BF69-9121-4C48-94EF-A1B9CD9D97C5}">
  <dimension ref="A1:C6"/>
  <sheetViews>
    <sheetView tabSelected="1" zoomScale="220" zoomScaleNormal="220" workbookViewId="0">
      <selection activeCell="A6" sqref="A6:C6"/>
    </sheetView>
  </sheetViews>
  <sheetFormatPr defaultRowHeight="15" x14ac:dyDescent="0.25"/>
  <cols>
    <col min="1" max="1" width="39.42578125" customWidth="1"/>
    <col min="2" max="2" width="31.140625" bestFit="1" customWidth="1"/>
    <col min="3" max="3" width="30.5703125" customWidth="1"/>
  </cols>
  <sheetData>
    <row r="1" spans="1:3" x14ac:dyDescent="0.25">
      <c r="A1" s="55" t="s">
        <v>41</v>
      </c>
      <c r="B1" s="54" t="s">
        <v>33</v>
      </c>
      <c r="C1" s="48" t="s">
        <v>18</v>
      </c>
    </row>
    <row r="2" spans="1:3" ht="25.5" x14ac:dyDescent="0.25">
      <c r="A2" s="25" t="s">
        <v>106</v>
      </c>
      <c r="B2" s="74" t="s">
        <v>101</v>
      </c>
      <c r="C2" s="16" t="s">
        <v>12</v>
      </c>
    </row>
    <row r="3" spans="1:3" ht="25.5" x14ac:dyDescent="0.25">
      <c r="A3" s="25" t="s">
        <v>107</v>
      </c>
      <c r="B3" s="53" t="s">
        <v>108</v>
      </c>
      <c r="C3" s="16" t="s">
        <v>12</v>
      </c>
    </row>
    <row r="4" spans="1:3" ht="51" x14ac:dyDescent="0.25">
      <c r="A4" s="86" t="s">
        <v>109</v>
      </c>
      <c r="B4" s="84" t="s">
        <v>110</v>
      </c>
      <c r="C4" s="85" t="s">
        <v>12</v>
      </c>
    </row>
    <row r="5" spans="1:3" x14ac:dyDescent="0.25">
      <c r="A5" s="25" t="s">
        <v>38</v>
      </c>
      <c r="B5" s="53" t="s">
        <v>94</v>
      </c>
      <c r="C5" s="16" t="s">
        <v>12</v>
      </c>
    </row>
    <row r="6" spans="1:3" ht="15.75" thickBot="1" x14ac:dyDescent="0.3">
      <c r="A6" s="99"/>
      <c r="B6" s="100"/>
      <c r="C6" s="101"/>
    </row>
  </sheetData>
  <mergeCells count="1">
    <mergeCell ref="A6:C6"/>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Техническое задание</vt:lpstr>
      <vt:lpstr>Системный блок</vt:lpstr>
      <vt:lpstr>Монитор</vt:lpstr>
      <vt:lpstr>Принтер</vt:lpstr>
      <vt:lpstr>Клавиатура+мышь</vt:lpstr>
      <vt:lpstr>шкаф серверний </vt:lpstr>
      <vt:lpstr>WINDOWS+OFFICE+Антивирус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Filatova Olga Petrovna</dc:creator>
  <cp:lastModifiedBy>Kozim Rakhimov</cp:lastModifiedBy>
  <cp:lastPrinted>2023-09-08T05:57:01Z</cp:lastPrinted>
  <dcterms:created xsi:type="dcterms:W3CDTF">2021-02-03T14:15:21Z</dcterms:created>
  <dcterms:modified xsi:type="dcterms:W3CDTF">2024-09-18T05:53:49Z</dcterms:modified>
</cp:coreProperties>
</file>